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0" yWindow="360" windowWidth="14355" windowHeight="15225"/>
  </bookViews>
  <sheets>
    <sheet name="Расчет стоимости " sheetId="1" r:id="rId1"/>
    <sheet name="Лист1" sheetId="2" r:id="rId2"/>
  </sheets>
  <definedNames>
    <definedName name="_xlnm.Print_Area" localSheetId="0">'Расчет стоимости '!$A$1:$H$60</definedName>
  </definedNames>
  <calcPr calcId="145621"/>
</workbook>
</file>

<file path=xl/calcChain.xml><?xml version="1.0" encoding="utf-8"?>
<calcChain xmlns="http://schemas.openxmlformats.org/spreadsheetml/2006/main">
  <c r="F50" i="2" l="1"/>
  <c r="F51" i="2" s="1"/>
  <c r="F52" i="2" s="1"/>
  <c r="F53" i="2" s="1"/>
  <c r="D50" i="2"/>
  <c r="D51" i="2" s="1"/>
  <c r="H49" i="2"/>
  <c r="H46" i="2"/>
  <c r="H45" i="2"/>
  <c r="H44" i="2"/>
  <c r="H40" i="2"/>
  <c r="H39" i="2"/>
  <c r="F31" i="2"/>
  <c r="F32" i="2" s="1"/>
  <c r="D28" i="2"/>
  <c r="H28" i="2" s="1"/>
  <c r="H25" i="2"/>
  <c r="G22" i="2"/>
  <c r="G23" i="2" s="1"/>
  <c r="E18" i="2"/>
  <c r="H18" i="2" s="1"/>
  <c r="E11" i="2"/>
  <c r="H9" i="2"/>
  <c r="G31" i="2" l="1"/>
  <c r="G32" i="2" s="1"/>
  <c r="G29" i="2"/>
  <c r="F38" i="2"/>
  <c r="F41" i="2" s="1"/>
  <c r="F34" i="2"/>
  <c r="F35" i="2" s="1"/>
  <c r="G34" i="2"/>
  <c r="G35" i="2" s="1"/>
  <c r="G38" i="2"/>
  <c r="G41" i="2" s="1"/>
  <c r="G47" i="2" s="1"/>
  <c r="D52" i="2"/>
  <c r="D53" i="2" s="1"/>
  <c r="H11" i="2"/>
  <c r="D29" i="2"/>
  <c r="E13" i="2"/>
  <c r="D31" i="2" l="1"/>
  <c r="D32" i="2" s="1"/>
  <c r="G50" i="2"/>
  <c r="G51" i="2" s="1"/>
  <c r="G52" i="2" s="1"/>
  <c r="G53" i="2" s="1"/>
  <c r="H47" i="2"/>
  <c r="E14" i="2"/>
  <c r="H13" i="2"/>
  <c r="H14" i="2" l="1"/>
  <c r="H15" i="2" s="1"/>
  <c r="E15" i="2"/>
  <c r="D34" i="2"/>
  <c r="D35" i="2" s="1"/>
  <c r="D38" i="2"/>
  <c r="D41" i="2" s="1"/>
  <c r="E17" i="2" l="1"/>
  <c r="E22" i="2" l="1"/>
  <c r="E23" i="2" s="1"/>
  <c r="E29" i="2" s="1"/>
  <c r="H17" i="2"/>
  <c r="H22" i="2" s="1"/>
  <c r="H23" i="2" s="1"/>
  <c r="H29" i="2" s="1"/>
  <c r="E31" i="2" l="1"/>
  <c r="H31" i="2" s="1"/>
  <c r="E32" i="2" l="1"/>
  <c r="E38" i="2"/>
  <c r="E41" i="2" s="1"/>
  <c r="E48" i="2" s="1"/>
  <c r="H32" i="2"/>
  <c r="H38" i="2" s="1"/>
  <c r="H41" i="2" s="1"/>
  <c r="E34" i="2"/>
  <c r="H34" i="2" s="1"/>
  <c r="E35" i="2" l="1"/>
  <c r="H35" i="2" s="1"/>
  <c r="H48" i="2"/>
  <c r="H50" i="2" s="1"/>
  <c r="E50" i="2"/>
  <c r="E51" i="2" s="1"/>
  <c r="E52" i="2" l="1"/>
  <c r="E53" i="2" s="1"/>
  <c r="H51" i="2"/>
  <c r="H52" i="2" s="1"/>
  <c r="H53" i="2" s="1"/>
  <c r="E13" i="1" l="1"/>
  <c r="F50" i="1" l="1"/>
  <c r="F31" i="1" l="1"/>
  <c r="H39" i="1" l="1"/>
  <c r="G22" i="1" l="1"/>
  <c r="F32" i="1" l="1"/>
  <c r="F34" i="1" l="1"/>
  <c r="F38" i="1"/>
  <c r="E14" i="1"/>
  <c r="E15" i="1" l="1"/>
  <c r="G23" i="1"/>
  <c r="G31" i="1" s="1"/>
  <c r="G32" i="1" s="1"/>
  <c r="H18" i="1"/>
  <c r="H14" i="1"/>
  <c r="H13" i="1"/>
  <c r="H11" i="1"/>
  <c r="H9" i="1"/>
  <c r="E17" i="1" l="1"/>
  <c r="E22" i="1" s="1"/>
  <c r="E23" i="1" s="1"/>
  <c r="E29" i="1" s="1"/>
  <c r="H15" i="1"/>
  <c r="E31" i="1" l="1"/>
  <c r="E32" i="1" s="1"/>
  <c r="E38" i="1" s="1"/>
  <c r="H17" i="1"/>
  <c r="H22" i="1" s="1"/>
  <c r="H23" i="1" s="1"/>
  <c r="E34" i="1" l="1"/>
  <c r="H40" i="1"/>
  <c r="F35" i="1"/>
  <c r="G29" i="1" l="1"/>
  <c r="E35" i="1"/>
  <c r="G38" i="1" l="1"/>
  <c r="E41" i="1"/>
  <c r="E48" i="1" s="1"/>
  <c r="F41" i="1"/>
  <c r="H48" i="1" l="1"/>
  <c r="G34" i="1"/>
  <c r="G35" i="1" s="1"/>
  <c r="G41" i="1" s="1"/>
  <c r="G47" i="1" s="1"/>
  <c r="G50" i="1" s="1"/>
  <c r="D28" i="1"/>
  <c r="H25" i="1"/>
  <c r="F51" i="1"/>
  <c r="F52" i="1" s="1"/>
  <c r="E50" i="1" l="1"/>
  <c r="G51" i="1"/>
  <c r="G52" i="1" s="1"/>
  <c r="H28" i="1"/>
  <c r="H29" i="1" s="1"/>
  <c r="D29" i="1"/>
  <c r="D31" i="1" s="1"/>
  <c r="H31" i="1" s="1"/>
  <c r="E51" i="1"/>
  <c r="E52" i="1" s="1"/>
  <c r="D32" i="1" l="1"/>
  <c r="H32" i="1" s="1"/>
  <c r="H38" i="1" s="1"/>
  <c r="D34" i="1" l="1"/>
  <c r="D38" i="1"/>
  <c r="D41" i="1" s="1"/>
  <c r="D50" i="1" s="1"/>
  <c r="H34" i="1"/>
  <c r="D35" i="1" l="1"/>
  <c r="D51" i="1" l="1"/>
  <c r="D52" i="1" s="1"/>
  <c r="H49" i="1"/>
  <c r="H46" i="1"/>
  <c r="H35" i="1"/>
  <c r="H41" i="1" s="1"/>
  <c r="H47" i="1"/>
  <c r="H45" i="1"/>
  <c r="H44" i="1" l="1"/>
  <c r="H50" i="1" s="1"/>
  <c r="H51" i="1" l="1"/>
  <c r="H52" i="1" s="1"/>
</calcChain>
</file>

<file path=xl/sharedStrings.xml><?xml version="1.0" encoding="utf-8"?>
<sst xmlns="http://schemas.openxmlformats.org/spreadsheetml/2006/main" count="130" uniqueCount="72">
  <si>
    <t>(способ расчета)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</si>
  <si>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</si>
  <si>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</si>
  <si>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</si>
  <si>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</si>
  <si>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</si>
  <si>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Глава 1. Подготовка территории строительства.</t>
  </si>
  <si>
    <t> ИТОГО по главе 1</t>
  </si>
  <si>
    <t>Глава 2. Основные объекты строительства.</t>
  </si>
  <si>
    <t>Глава 8. Временные здания и сооружения.</t>
  </si>
  <si>
    <t>ИТОГО по главе 8</t>
  </si>
  <si>
    <t>ИТОГО по главам 1-8</t>
  </si>
  <si>
    <t>Глава 9. Прочие работы и затраты.</t>
  </si>
  <si>
    <t xml:space="preserve">Командирование работников  строительных организаций </t>
  </si>
  <si>
    <t xml:space="preserve">Затраты на подвижный и разъездной характер работ </t>
  </si>
  <si>
    <t xml:space="preserve">Перебазировка строительно-монтажных организаций </t>
  </si>
  <si>
    <t>Затраты на пусконаладочные работы "вхолостую"</t>
  </si>
  <si>
    <t>ИТОГО по главе 9</t>
  </si>
  <si>
    <t>ИТОГО по главам 1- 9</t>
  </si>
  <si>
    <t>Глава 12. Публичный технологический и ценовой аудит, проектные и изыскательские работы.</t>
  </si>
  <si>
    <t xml:space="preserve">Экспертиза проекта </t>
  </si>
  <si>
    <t xml:space="preserve">Авторский надзор </t>
  </si>
  <si>
    <t>ИТОГО по главе 12</t>
  </si>
  <si>
    <t>ИТОГО по главам 1- 12</t>
  </si>
  <si>
    <t xml:space="preserve">Непредвиденные затраты </t>
  </si>
  <si>
    <t>ИТОГО с непредвиденными</t>
  </si>
  <si>
    <t>Налоги и обязательные платежи</t>
  </si>
  <si>
    <t>СМР</t>
  </si>
  <si>
    <t>ПИР</t>
  </si>
  <si>
    <t>ОБ</t>
  </si>
  <si>
    <t>прочие (ФОТ, аренда и др.)</t>
  </si>
  <si>
    <t>d</t>
  </si>
  <si>
    <t>Составил:</t>
  </si>
  <si>
    <t>d+1</t>
  </si>
  <si>
    <t xml:space="preserve"> </t>
  </si>
  <si>
    <t>**Перевод остатка в прогнозный уровень цен (с помощью индексов-дефляторов):</t>
  </si>
  <si>
    <t>МДС 81-35.2004 п.4.100</t>
  </si>
  <si>
    <t>Постановление Правительства РФ №145 от 05.03.2007г.</t>
  </si>
  <si>
    <t>МДС 81-35.2004 приложение 8, п.12.3</t>
  </si>
  <si>
    <t>Производство работ в зимнее время - 5,49%</t>
  </si>
  <si>
    <r>
      <t>Индекс перевода  в цены на момент формирования ИПР 4</t>
    </r>
    <r>
      <rPr>
        <b/>
        <sz val="12"/>
        <color theme="1"/>
        <rFont val="Times New Roman"/>
        <family val="1"/>
        <charset val="204"/>
      </rPr>
      <t xml:space="preserve"> кв. 2017</t>
    </r>
  </si>
  <si>
    <t>Индекс перевода  в цены на 01.01.18  года  (дефлятор квартальные 1,031 *1,011 к 2017 )</t>
  </si>
  <si>
    <t>Сметный расчет стоимости реализации инвестиционного проекта</t>
  </si>
  <si>
    <t>НДС 20%</t>
  </si>
  <si>
    <t>ВСЕГО в  уровне цен 4 кв 2017 года с  НДС 20%</t>
  </si>
  <si>
    <t>Оценка полной стоимости инвестиционного проекта в прогнозных ценах соответствующих лет (графа 17 формы 2 ИПР)</t>
  </si>
  <si>
    <t>Сводный сметный расчет объекта-аналога "Реконструкция распредсетей ВЛ-10/0.4 кВ пгт. Серышево (1 км = 1297,368  на 4 кв. 2013г.)"</t>
  </si>
  <si>
    <t xml:space="preserve">ССР объекта-аналога </t>
  </si>
  <si>
    <t>ВСЕГО стоимость  объекта в прогнозных ценах без НДС</t>
  </si>
  <si>
    <t>МДС 81-35.2004 п.3.27.</t>
  </si>
  <si>
    <t>Проектные работы 6%</t>
  </si>
  <si>
    <t>Непредвиденные затраты 1,5%</t>
  </si>
  <si>
    <t xml:space="preserve">ОСТАТОК освоения на 01.01.2020 без НДС </t>
  </si>
  <si>
    <t>ВСЕГО стоимость  объекта в прогнозных ценах с НДС</t>
  </si>
  <si>
    <t>Проверил  начальник службы линий      ___________________ Лавриченко А.С.</t>
  </si>
  <si>
    <t>Временные здания и сооружения - 2,5%</t>
  </si>
  <si>
    <t>Методика 332пр приложение 1 п.39.2</t>
  </si>
  <si>
    <t>Методика 421/пр (п.179)</t>
  </si>
  <si>
    <t>Методика 421/пр (п.159)</t>
  </si>
  <si>
    <t>64786,715-стоимость строительных работ сметы объекта аналога,                                                                                       960,083-стоимость монтажных работ сметы объекта аналога,                                                                                    4,32-индекс-дефлятор на 4 квартал 2013 года,                                                                                                                     4,79-индекс-дефлятор на 4 квартал 2017 года                                                                                                                           55-общая протяженность км реконструкции объекта аналога</t>
  </si>
  <si>
    <t xml:space="preserve">ВСЕГО по объекту в ценах на 4 кв. 2017г. без НДС </t>
  </si>
  <si>
    <t xml:space="preserve">*НЗС. ФАКТ освоения на 01.01.2018 без НДС </t>
  </si>
  <si>
    <t xml:space="preserve">ФАКТ освоения 2018 без НДС </t>
  </si>
  <si>
    <t>Инженер службы линий СП ЗЭС ____________________  Р.П. Колтыга</t>
  </si>
  <si>
    <t>Реконструкция ВЛ 10 кВ Свободненского района</t>
  </si>
  <si>
    <t>Расчет стоимости на 2,6 км. ((64786,715+960,083)/4,32*4,79)/55*2,6</t>
  </si>
  <si>
    <t>Сводный сметный расчет объекта-аналога "Реконструкция распредсетей ВЛ-10/0.4 кВ г. Свободный</t>
  </si>
  <si>
    <t xml:space="preserve">Общая сметная стоимость </t>
  </si>
  <si>
    <t>Реконструкция ВЛ 10/0,4 кВ г. Свободный</t>
  </si>
  <si>
    <t>Расчет стоимости на 1.2 км</t>
  </si>
  <si>
    <t>И.о. начальника службы линий      ___________________ Урманов К.В.</t>
  </si>
  <si>
    <t xml:space="preserve">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</si>
</sst>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3" fillId="2" borderId="0" xfId="0" applyFont="1" applyFill="1"/>
    <xf numFmtId="0" fontId="3" fillId="0" borderId="2" xfId="0" applyFont="1" applyFill="1" applyBorder="1" applyAlignment="1">
      <alignment vertical="center" wrapText="1"/>
    </xf>
    <xf numFmtId="0" fontId="13" fillId="0" borderId="0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166" fontId="3" fillId="0" borderId="0" xfId="0" applyNumberFormat="1" applyFont="1"/>
    <xf numFmtId="166" fontId="4" fillId="0" borderId="0" xfId="0" applyNumberFormat="1" applyFont="1" applyAlignment="1"/>
    <xf numFmtId="166" fontId="13" fillId="0" borderId="0" xfId="0" applyNumberFormat="1" applyFont="1" applyBorder="1"/>
    <xf numFmtId="166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4" borderId="0" xfId="0" applyNumberFormat="1" applyFont="1" applyFill="1"/>
    <xf numFmtId="166" fontId="4" fillId="0" borderId="2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4" fillId="3" borderId="2" xfId="0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166" fontId="4" fillId="3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166" fontId="14" fillId="4" borderId="0" xfId="3" applyNumberFormat="1" applyFont="1" applyFill="1" applyBorder="1" applyAlignment="1">
      <alignment horizontal="center" vertical="center" wrapText="1"/>
    </xf>
    <xf numFmtId="166" fontId="14" fillId="4" borderId="0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/>
    <xf numFmtId="166" fontId="4" fillId="4" borderId="0" xfId="0" applyNumberFormat="1" applyFont="1" applyFill="1" applyBorder="1"/>
    <xf numFmtId="166" fontId="4" fillId="4" borderId="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166" fontId="3" fillId="4" borderId="2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" fontId="4" fillId="0" borderId="2" xfId="1" applyNumberFormat="1" applyFont="1" applyFill="1" applyBorder="1" applyAlignment="1">
      <alignment horizontal="right" vertical="center"/>
    </xf>
    <xf numFmtId="4" fontId="4" fillId="0" borderId="2" xfId="1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6" fontId="14" fillId="3" borderId="3" xfId="0" applyNumberFormat="1" applyFont="1" applyFill="1" applyBorder="1" applyAlignment="1">
      <alignment horizontal="left" vertical="center" wrapText="1"/>
    </xf>
    <xf numFmtId="166" fontId="14" fillId="3" borderId="4" xfId="0" applyNumberFormat="1" applyFont="1" applyFill="1" applyBorder="1" applyAlignment="1">
      <alignment horizontal="left" vertical="center" wrapText="1"/>
    </xf>
    <xf numFmtId="166" fontId="14" fillId="3" borderId="5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left" vertical="center" wrapText="1"/>
    </xf>
    <xf numFmtId="166" fontId="3" fillId="0" borderId="0" xfId="0" applyNumberFormat="1" applyFont="1" applyAlignment="1">
      <alignment horizontal="left" vertical="center" wrapText="1"/>
    </xf>
  </cellXfs>
  <cellStyles count="23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view="pageBreakPreview" zoomScale="70" zoomScaleNormal="100" zoomScaleSheetLayoutView="70" workbookViewId="0">
      <pane ySplit="6" topLeftCell="A16" activePane="bottomLeft" state="frozen"/>
      <selection pane="bottomLeft" activeCell="L40" sqref="L40"/>
    </sheetView>
  </sheetViews>
  <sheetFormatPr defaultColWidth="8.75" defaultRowHeight="15.75" x14ac:dyDescent="0.25"/>
  <cols>
    <col min="1" max="1" width="7.125" style="12" customWidth="1"/>
    <col min="2" max="2" width="29.25" style="1" customWidth="1"/>
    <col min="3" max="3" width="47" style="1" customWidth="1"/>
    <col min="4" max="4" width="16.125" style="17" customWidth="1"/>
    <col min="5" max="5" width="17.75" style="17" customWidth="1"/>
    <col min="6" max="6" width="14.25" style="17" customWidth="1"/>
    <col min="7" max="7" width="16.75" style="17" customWidth="1"/>
    <col min="8" max="8" width="16.5" style="17" customWidth="1"/>
    <col min="9" max="9" width="15.75" style="1" customWidth="1"/>
    <col min="10" max="16384" width="8.75" style="1"/>
  </cols>
  <sheetData>
    <row r="1" spans="1:8" x14ac:dyDescent="0.25">
      <c r="F1" s="18"/>
      <c r="G1" s="18"/>
    </row>
    <row r="2" spans="1:8" x14ac:dyDescent="0.25">
      <c r="A2" s="66" t="s">
        <v>42</v>
      </c>
      <c r="B2" s="66"/>
      <c r="C2" s="66"/>
      <c r="D2" s="66"/>
      <c r="E2" s="66"/>
      <c r="F2" s="66"/>
      <c r="G2" s="66"/>
      <c r="H2" s="66"/>
    </row>
    <row r="3" spans="1:8" s="9" customFormat="1" ht="39" customHeight="1" x14ac:dyDescent="0.25">
      <c r="A3" s="67" t="s">
        <v>68</v>
      </c>
      <c r="B3" s="67"/>
      <c r="C3" s="67"/>
      <c r="D3" s="67"/>
      <c r="E3" s="67"/>
      <c r="F3" s="67"/>
      <c r="G3" s="67"/>
      <c r="H3" s="67"/>
    </row>
    <row r="4" spans="1:8" x14ac:dyDescent="0.25">
      <c r="A4" s="68" t="s">
        <v>0</v>
      </c>
      <c r="B4" s="68"/>
      <c r="C4" s="68"/>
      <c r="D4" s="68"/>
      <c r="E4" s="68"/>
      <c r="F4" s="68"/>
      <c r="G4" s="68"/>
      <c r="H4" s="68"/>
    </row>
    <row r="5" spans="1:8" ht="15.75" customHeight="1" x14ac:dyDescent="0.25">
      <c r="A5" s="70" t="s">
        <v>1</v>
      </c>
      <c r="B5" s="70" t="s">
        <v>2</v>
      </c>
      <c r="C5" s="70" t="s">
        <v>3</v>
      </c>
      <c r="D5" s="72" t="s">
        <v>4</v>
      </c>
      <c r="E5" s="73"/>
      <c r="F5" s="73"/>
      <c r="G5" s="74"/>
      <c r="H5" s="75" t="s">
        <v>67</v>
      </c>
    </row>
    <row r="6" spans="1:8" ht="42.75" customHeight="1" x14ac:dyDescent="0.25">
      <c r="A6" s="71"/>
      <c r="B6" s="71"/>
      <c r="C6" s="71"/>
      <c r="D6" s="20" t="s">
        <v>28</v>
      </c>
      <c r="E6" s="20" t="s">
        <v>27</v>
      </c>
      <c r="F6" s="20" t="s">
        <v>29</v>
      </c>
      <c r="G6" s="20" t="s">
        <v>30</v>
      </c>
      <c r="H6" s="76"/>
    </row>
    <row r="7" spans="1:8" x14ac:dyDescent="0.25">
      <c r="A7" s="11">
        <v>1</v>
      </c>
      <c r="B7" s="11">
        <v>2</v>
      </c>
      <c r="C7" s="1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</row>
    <row r="8" spans="1:8" hidden="1" x14ac:dyDescent="0.25">
      <c r="A8" s="46" t="s">
        <v>6</v>
      </c>
      <c r="B8" s="47"/>
      <c r="C8" s="48"/>
      <c r="D8" s="21"/>
      <c r="E8" s="21"/>
      <c r="F8" s="21"/>
      <c r="G8" s="21"/>
      <c r="H8" s="21"/>
    </row>
    <row r="9" spans="1:8" hidden="1" x14ac:dyDescent="0.25">
      <c r="A9" s="11"/>
      <c r="B9" s="2"/>
      <c r="C9" s="2" t="s">
        <v>7</v>
      </c>
      <c r="D9" s="21"/>
      <c r="E9" s="21"/>
      <c r="F9" s="21"/>
      <c r="G9" s="21"/>
      <c r="H9" s="21">
        <f>E9+D9+F9+G9</f>
        <v>0</v>
      </c>
    </row>
    <row r="10" spans="1:8" x14ac:dyDescent="0.25">
      <c r="A10" s="46" t="s">
        <v>8</v>
      </c>
      <c r="B10" s="47"/>
      <c r="C10" s="47"/>
      <c r="D10" s="47"/>
      <c r="E10" s="47"/>
      <c r="F10" s="47"/>
      <c r="G10" s="47"/>
      <c r="H10" s="48"/>
    </row>
    <row r="11" spans="1:8" ht="142.5" customHeight="1" x14ac:dyDescent="0.25">
      <c r="A11" s="11">
        <v>1</v>
      </c>
      <c r="B11" s="10" t="s">
        <v>66</v>
      </c>
      <c r="C11" s="8" t="s">
        <v>69</v>
      </c>
      <c r="D11" s="22"/>
      <c r="E11" s="39">
        <v>1301965.8799999999</v>
      </c>
      <c r="F11" s="40"/>
      <c r="G11" s="40"/>
      <c r="H11" s="40">
        <f>E11+D11+F11+G11</f>
        <v>1301965.8799999999</v>
      </c>
    </row>
    <row r="12" spans="1:8" x14ac:dyDescent="0.25">
      <c r="A12" s="46" t="s">
        <v>9</v>
      </c>
      <c r="B12" s="47"/>
      <c r="C12" s="47"/>
      <c r="D12" s="47"/>
      <c r="E12" s="47"/>
      <c r="F12" s="47"/>
      <c r="G12" s="47"/>
      <c r="H12" s="48"/>
    </row>
    <row r="13" spans="1:8" ht="34.5" customHeight="1" x14ac:dyDescent="0.25">
      <c r="A13" s="11">
        <v>2</v>
      </c>
      <c r="B13" s="37" t="s">
        <v>56</v>
      </c>
      <c r="C13" s="16" t="s">
        <v>55</v>
      </c>
      <c r="D13" s="22"/>
      <c r="E13" s="41">
        <f>E11*0.025</f>
        <v>32549.146999999997</v>
      </c>
      <c r="F13" s="40"/>
      <c r="G13" s="40"/>
      <c r="H13" s="40">
        <f>E13+D13+F13+G13</f>
        <v>32549.146999999997</v>
      </c>
    </row>
    <row r="14" spans="1:8" x14ac:dyDescent="0.25">
      <c r="A14" s="11"/>
      <c r="B14" s="2"/>
      <c r="C14" s="2" t="s">
        <v>10</v>
      </c>
      <c r="D14" s="22"/>
      <c r="E14" s="41">
        <f>E13</f>
        <v>32549.146999999997</v>
      </c>
      <c r="F14" s="40"/>
      <c r="G14" s="40"/>
      <c r="H14" s="40">
        <f>E14+D14+F14+G14</f>
        <v>32549.146999999997</v>
      </c>
    </row>
    <row r="15" spans="1:8" x14ac:dyDescent="0.25">
      <c r="A15" s="11"/>
      <c r="B15" s="2"/>
      <c r="C15" s="2" t="s">
        <v>11</v>
      </c>
      <c r="D15" s="22"/>
      <c r="E15" s="41">
        <f>E11+E14</f>
        <v>1334515.0269999998</v>
      </c>
      <c r="F15" s="41"/>
      <c r="G15" s="40"/>
      <c r="H15" s="40">
        <f>H11+H14</f>
        <v>1334515.0269999998</v>
      </c>
    </row>
    <row r="16" spans="1:8" x14ac:dyDescent="0.25">
      <c r="A16" s="46" t="s">
        <v>12</v>
      </c>
      <c r="B16" s="47"/>
      <c r="C16" s="47"/>
      <c r="D16" s="47"/>
      <c r="E16" s="47"/>
      <c r="F16" s="47"/>
      <c r="G16" s="47"/>
      <c r="H16" s="48"/>
    </row>
    <row r="17" spans="1:8" ht="20.25" customHeight="1" x14ac:dyDescent="0.25">
      <c r="A17" s="11">
        <v>3</v>
      </c>
      <c r="B17" s="37" t="s">
        <v>58</v>
      </c>
      <c r="C17" s="8" t="s">
        <v>39</v>
      </c>
      <c r="D17" s="22"/>
      <c r="E17" s="41">
        <f>E15*0.0549</f>
        <v>73264.874982299982</v>
      </c>
      <c r="F17" s="40"/>
      <c r="G17" s="40"/>
      <c r="H17" s="40">
        <f>E17+D17+F17+G17</f>
        <v>73264.874982299982</v>
      </c>
    </row>
    <row r="18" spans="1:8" ht="32.25" customHeight="1" x14ac:dyDescent="0.25">
      <c r="A18" s="11">
        <v>4</v>
      </c>
      <c r="B18" s="8" t="s">
        <v>47</v>
      </c>
      <c r="C18" s="8" t="s">
        <v>13</v>
      </c>
      <c r="D18" s="21"/>
      <c r="E18" s="39">
        <v>26700</v>
      </c>
      <c r="F18" s="40"/>
      <c r="G18" s="41"/>
      <c r="H18" s="40">
        <f>E18+D18+F18+G18</f>
        <v>26700</v>
      </c>
    </row>
    <row r="19" spans="1:8" hidden="1" x14ac:dyDescent="0.25">
      <c r="A19" s="11"/>
      <c r="B19" s="8"/>
      <c r="C19" s="8" t="s">
        <v>14</v>
      </c>
      <c r="D19" s="21"/>
      <c r="E19" s="40"/>
      <c r="F19" s="40"/>
      <c r="G19" s="41"/>
      <c r="H19" s="41"/>
    </row>
    <row r="20" spans="1:8" ht="31.5" hidden="1" x14ac:dyDescent="0.25">
      <c r="A20" s="11"/>
      <c r="B20" s="8"/>
      <c r="C20" s="8" t="s">
        <v>15</v>
      </c>
      <c r="D20" s="21"/>
      <c r="E20" s="40"/>
      <c r="F20" s="40"/>
      <c r="G20" s="41"/>
      <c r="H20" s="41"/>
    </row>
    <row r="21" spans="1:8" hidden="1" x14ac:dyDescent="0.25">
      <c r="A21" s="11"/>
      <c r="B21" s="8"/>
      <c r="C21" s="8" t="s">
        <v>16</v>
      </c>
      <c r="D21" s="21"/>
      <c r="E21" s="40"/>
      <c r="F21" s="40"/>
      <c r="G21" s="40"/>
      <c r="H21" s="40"/>
    </row>
    <row r="22" spans="1:8" x14ac:dyDescent="0.25">
      <c r="A22" s="11"/>
      <c r="B22" s="8"/>
      <c r="C22" s="8" t="s">
        <v>17</v>
      </c>
      <c r="D22" s="22"/>
      <c r="E22" s="41">
        <f>SUM(E17:E21)</f>
        <v>99964.874982299982</v>
      </c>
      <c r="F22" s="41"/>
      <c r="G22" s="41">
        <f>G18</f>
        <v>0</v>
      </c>
      <c r="H22" s="40">
        <f>H17+H18</f>
        <v>99964.874982299982</v>
      </c>
    </row>
    <row r="23" spans="1:8" s="7" customFormat="1" x14ac:dyDescent="0.25">
      <c r="A23" s="11"/>
      <c r="B23" s="8"/>
      <c r="C23" s="8" t="s">
        <v>18</v>
      </c>
      <c r="D23" s="22"/>
      <c r="E23" s="41">
        <f>E15+E22</f>
        <v>1434479.9019822998</v>
      </c>
      <c r="F23" s="41"/>
      <c r="G23" s="41">
        <f>G15+G22</f>
        <v>0</v>
      </c>
      <c r="H23" s="40">
        <f>H15+H22</f>
        <v>1434479.9019822998</v>
      </c>
    </row>
    <row r="24" spans="1:8" hidden="1" x14ac:dyDescent="0.25">
      <c r="A24" s="46" t="s">
        <v>19</v>
      </c>
      <c r="B24" s="47"/>
      <c r="C24" s="47"/>
      <c r="D24" s="47"/>
      <c r="E24" s="47"/>
      <c r="F24" s="47"/>
      <c r="G24" s="47"/>
      <c r="H24" s="48"/>
    </row>
    <row r="25" spans="1:8" hidden="1" x14ac:dyDescent="0.25">
      <c r="A25" s="11">
        <v>6</v>
      </c>
      <c r="B25" s="16" t="s">
        <v>49</v>
      </c>
      <c r="C25" s="16" t="s">
        <v>50</v>
      </c>
      <c r="D25" s="24">
        <v>0</v>
      </c>
      <c r="E25" s="24"/>
      <c r="F25" s="24"/>
      <c r="G25" s="22"/>
      <c r="H25" s="21">
        <f>E25+D25+F25+G25</f>
        <v>0</v>
      </c>
    </row>
    <row r="26" spans="1:8" ht="31.5" hidden="1" x14ac:dyDescent="0.25">
      <c r="A26" s="11"/>
      <c r="B26" s="8" t="s">
        <v>37</v>
      </c>
      <c r="C26" s="8" t="s">
        <v>20</v>
      </c>
      <c r="D26" s="21"/>
      <c r="E26" s="21"/>
      <c r="F26" s="21"/>
      <c r="G26" s="22"/>
      <c r="H26" s="22"/>
    </row>
    <row r="27" spans="1:8" ht="31.5" hidden="1" x14ac:dyDescent="0.25">
      <c r="A27" s="11"/>
      <c r="B27" s="8" t="s">
        <v>38</v>
      </c>
      <c r="C27" s="8" t="s">
        <v>21</v>
      </c>
      <c r="D27" s="21"/>
      <c r="E27" s="21"/>
      <c r="F27" s="21"/>
      <c r="G27" s="22"/>
      <c r="H27" s="22"/>
    </row>
    <row r="28" spans="1:8" hidden="1" x14ac:dyDescent="0.25">
      <c r="A28" s="11"/>
      <c r="B28" s="8"/>
      <c r="C28" s="8" t="s">
        <v>22</v>
      </c>
      <c r="D28" s="21">
        <f>D25</f>
        <v>0</v>
      </c>
      <c r="E28" s="21"/>
      <c r="F28" s="21"/>
      <c r="G28" s="22"/>
      <c r="H28" s="21">
        <f>E28+D28+F28+G28</f>
        <v>0</v>
      </c>
    </row>
    <row r="29" spans="1:8" hidden="1" x14ac:dyDescent="0.25">
      <c r="A29" s="11"/>
      <c r="B29" s="8"/>
      <c r="C29" s="8" t="s">
        <v>23</v>
      </c>
      <c r="D29" s="21">
        <f>D28+D23</f>
        <v>0</v>
      </c>
      <c r="E29" s="21">
        <f>E28+E23</f>
        <v>1434479.9019822998</v>
      </c>
      <c r="F29" s="22"/>
      <c r="G29" s="22" t="e">
        <f>#REF!+G23</f>
        <v>#REF!</v>
      </c>
      <c r="H29" s="21" t="e">
        <f>H23+#REF!+H28</f>
        <v>#REF!</v>
      </c>
    </row>
    <row r="30" spans="1:8" x14ac:dyDescent="0.25">
      <c r="A30" s="46" t="s">
        <v>24</v>
      </c>
      <c r="B30" s="47"/>
      <c r="C30" s="47"/>
      <c r="D30" s="47"/>
      <c r="E30" s="47"/>
      <c r="F30" s="47"/>
      <c r="G30" s="47"/>
      <c r="H30" s="48"/>
    </row>
    <row r="31" spans="1:8" x14ac:dyDescent="0.25">
      <c r="A31" s="11">
        <v>5</v>
      </c>
      <c r="B31" s="37" t="s">
        <v>57</v>
      </c>
      <c r="C31" s="8" t="s">
        <v>51</v>
      </c>
      <c r="D31" s="41">
        <f>D29*0.03</f>
        <v>0</v>
      </c>
      <c r="E31" s="41">
        <f>E29*0.015</f>
        <v>21517.198529734495</v>
      </c>
      <c r="F31" s="41">
        <f>F29*0.015</f>
        <v>0</v>
      </c>
      <c r="G31" s="41">
        <f>G23</f>
        <v>0</v>
      </c>
      <c r="H31" s="40">
        <f>E31+D31+F31+G31</f>
        <v>21517.198529734495</v>
      </c>
    </row>
    <row r="32" spans="1:8" s="7" customFormat="1" x14ac:dyDescent="0.25">
      <c r="A32" s="11"/>
      <c r="B32" s="8"/>
      <c r="C32" s="8" t="s">
        <v>25</v>
      </c>
      <c r="D32" s="41">
        <f>D29+D31</f>
        <v>0</v>
      </c>
      <c r="E32" s="41">
        <f>E29+E31</f>
        <v>1455997.1005120343</v>
      </c>
      <c r="F32" s="41">
        <f t="shared" ref="F32" si="0">F29+F31</f>
        <v>0</v>
      </c>
      <c r="G32" s="41">
        <f>G31</f>
        <v>0</v>
      </c>
      <c r="H32" s="40">
        <f>E32+D32+F32+G32</f>
        <v>1455997.1005120343</v>
      </c>
    </row>
    <row r="33" spans="1:8" hidden="1" x14ac:dyDescent="0.25">
      <c r="A33" s="46" t="s">
        <v>26</v>
      </c>
      <c r="B33" s="47"/>
      <c r="C33" s="47"/>
      <c r="D33" s="47"/>
      <c r="E33" s="47"/>
      <c r="F33" s="47"/>
      <c r="G33" s="47"/>
      <c r="H33" s="48"/>
    </row>
    <row r="34" spans="1:8" ht="15" hidden="1" customHeight="1" x14ac:dyDescent="0.25">
      <c r="A34" s="11">
        <v>8</v>
      </c>
      <c r="B34" s="8" t="s">
        <v>36</v>
      </c>
      <c r="C34" s="8" t="s">
        <v>43</v>
      </c>
      <c r="D34" s="21">
        <f>D32*0.2</f>
        <v>0</v>
      </c>
      <c r="E34" s="21">
        <f>E32*0.2</f>
        <v>291199.42010240688</v>
      </c>
      <c r="F34" s="21">
        <f>F32*0.2</f>
        <v>0</v>
      </c>
      <c r="G34" s="21">
        <f>G32*0.2</f>
        <v>0</v>
      </c>
      <c r="H34" s="21">
        <f>E34+D34+F34+G34</f>
        <v>291199.42010240688</v>
      </c>
    </row>
    <row r="35" spans="1:8" hidden="1" x14ac:dyDescent="0.25">
      <c r="A35" s="11"/>
      <c r="B35" s="8"/>
      <c r="C35" s="8" t="s">
        <v>44</v>
      </c>
      <c r="D35" s="21">
        <f>D32+D34</f>
        <v>0</v>
      </c>
      <c r="E35" s="21">
        <f t="shared" ref="E35:G35" si="1">E32+E34</f>
        <v>1747196.520614441</v>
      </c>
      <c r="F35" s="21">
        <f t="shared" si="1"/>
        <v>0</v>
      </c>
      <c r="G35" s="21">
        <f t="shared" si="1"/>
        <v>0</v>
      </c>
      <c r="H35" s="21">
        <f>E35+D35+F35+G35</f>
        <v>1747196.520614441</v>
      </c>
    </row>
    <row r="36" spans="1:8" ht="15.75" hidden="1" customHeight="1" x14ac:dyDescent="0.25">
      <c r="A36" s="61" t="s">
        <v>40</v>
      </c>
      <c r="B36" s="62"/>
      <c r="C36" s="63"/>
      <c r="D36" s="25"/>
      <c r="E36" s="25"/>
      <c r="F36" s="25"/>
      <c r="G36" s="25"/>
      <c r="H36" s="21"/>
    </row>
    <row r="37" spans="1:8" ht="22.5" hidden="1" customHeight="1" x14ac:dyDescent="0.25">
      <c r="A37" s="61" t="s">
        <v>41</v>
      </c>
      <c r="B37" s="62"/>
      <c r="C37" s="63"/>
      <c r="D37" s="21">
        <v>1</v>
      </c>
      <c r="E37" s="21">
        <v>1</v>
      </c>
      <c r="F37" s="21">
        <v>1</v>
      </c>
      <c r="G37" s="21">
        <v>1</v>
      </c>
      <c r="H37" s="21">
        <v>1</v>
      </c>
    </row>
    <row r="38" spans="1:8" ht="24" customHeight="1" x14ac:dyDescent="0.25">
      <c r="A38" s="55" t="s">
        <v>60</v>
      </c>
      <c r="B38" s="56"/>
      <c r="C38" s="57"/>
      <c r="D38" s="42">
        <f>D32</f>
        <v>0</v>
      </c>
      <c r="E38" s="42">
        <f>E32</f>
        <v>1455997.1005120343</v>
      </c>
      <c r="F38" s="42">
        <f t="shared" ref="F38:H38" si="2">F32</f>
        <v>0</v>
      </c>
      <c r="G38" s="42">
        <f t="shared" si="2"/>
        <v>0</v>
      </c>
      <c r="H38" s="42">
        <f t="shared" si="2"/>
        <v>1455997.1005120343</v>
      </c>
    </row>
    <row r="39" spans="1:8" ht="25.5" customHeight="1" x14ac:dyDescent="0.25">
      <c r="A39" s="58" t="s">
        <v>61</v>
      </c>
      <c r="B39" s="59"/>
      <c r="C39" s="60"/>
      <c r="D39" s="43">
        <v>0</v>
      </c>
      <c r="E39" s="43">
        <v>0</v>
      </c>
      <c r="F39" s="43">
        <v>0</v>
      </c>
      <c r="G39" s="43">
        <v>0</v>
      </c>
      <c r="H39" s="43">
        <f>SUM(D39:G39)</f>
        <v>0</v>
      </c>
    </row>
    <row r="40" spans="1:8" ht="25.5" customHeight="1" x14ac:dyDescent="0.25">
      <c r="A40" s="58" t="s">
        <v>62</v>
      </c>
      <c r="B40" s="59"/>
      <c r="C40" s="60"/>
      <c r="D40" s="43">
        <v>0</v>
      </c>
      <c r="E40" s="43">
        <v>0</v>
      </c>
      <c r="F40" s="43">
        <v>0</v>
      </c>
      <c r="G40" s="43">
        <v>0</v>
      </c>
      <c r="H40" s="43">
        <f>SUM(D40:G40)</f>
        <v>0</v>
      </c>
    </row>
    <row r="41" spans="1:8" ht="25.5" customHeight="1" x14ac:dyDescent="0.25">
      <c r="A41" s="58" t="s">
        <v>52</v>
      </c>
      <c r="B41" s="59"/>
      <c r="C41" s="60"/>
      <c r="D41" s="43">
        <f>D38-D40</f>
        <v>0</v>
      </c>
      <c r="E41" s="43">
        <f t="shared" ref="E41:H41" si="3">E38-E40</f>
        <v>1455997.1005120343</v>
      </c>
      <c r="F41" s="43">
        <f>F38-F40</f>
        <v>0</v>
      </c>
      <c r="G41" s="43">
        <f>G38-G40</f>
        <v>0</v>
      </c>
      <c r="H41" s="43">
        <f t="shared" si="3"/>
        <v>1455997.1005120343</v>
      </c>
    </row>
    <row r="42" spans="1:8" ht="22.5" customHeight="1" x14ac:dyDescent="0.25">
      <c r="A42" s="52" t="s">
        <v>35</v>
      </c>
      <c r="B42" s="53"/>
      <c r="C42" s="53"/>
      <c r="D42" s="53"/>
      <c r="E42" s="53"/>
      <c r="F42" s="53"/>
      <c r="G42" s="53"/>
      <c r="H42" s="54"/>
    </row>
    <row r="43" spans="1:8" hidden="1" x14ac:dyDescent="0.25">
      <c r="A43" s="13" t="s">
        <v>31</v>
      </c>
      <c r="B43" s="3">
        <v>2017</v>
      </c>
      <c r="C43" s="4">
        <v>1</v>
      </c>
      <c r="D43" s="27"/>
      <c r="E43" s="27"/>
      <c r="F43" s="27"/>
      <c r="G43" s="27"/>
      <c r="H43" s="27"/>
    </row>
    <row r="44" spans="1:8" x14ac:dyDescent="0.25">
      <c r="A44" s="13" t="s">
        <v>33</v>
      </c>
      <c r="B44" s="3">
        <v>2018</v>
      </c>
      <c r="C44" s="4">
        <v>1.0529999999999999</v>
      </c>
      <c r="D44" s="44"/>
      <c r="E44" s="44"/>
      <c r="F44" s="44"/>
      <c r="G44" s="44"/>
      <c r="H44" s="44">
        <f t="shared" ref="H44:H47" si="4">SUM(D44:G44)</f>
        <v>0</v>
      </c>
    </row>
    <row r="45" spans="1:8" x14ac:dyDescent="0.25">
      <c r="A45" s="13"/>
      <c r="B45" s="3">
        <v>2019</v>
      </c>
      <c r="C45" s="4">
        <v>1.0680000000000001</v>
      </c>
      <c r="D45" s="44"/>
      <c r="E45" s="44"/>
      <c r="F45" s="44"/>
      <c r="G45" s="44"/>
      <c r="H45" s="44">
        <f t="shared" si="4"/>
        <v>0</v>
      </c>
    </row>
    <row r="46" spans="1:8" x14ac:dyDescent="0.25">
      <c r="A46" s="13"/>
      <c r="B46" s="3">
        <v>2020</v>
      </c>
      <c r="C46" s="4">
        <v>1.0620000000000001</v>
      </c>
      <c r="D46" s="44"/>
      <c r="E46" s="44"/>
      <c r="F46" s="44"/>
      <c r="G46" s="44"/>
      <c r="H46" s="44">
        <f t="shared" si="4"/>
        <v>0</v>
      </c>
    </row>
    <row r="47" spans="1:8" x14ac:dyDescent="0.25">
      <c r="A47" s="13"/>
      <c r="B47" s="3">
        <v>2021</v>
      </c>
      <c r="C47" s="4">
        <v>1.0509999999999999</v>
      </c>
      <c r="D47" s="44"/>
      <c r="E47" s="44"/>
      <c r="F47" s="44"/>
      <c r="G47" s="44">
        <f>G41*C43*C44*C45*C46*C47</f>
        <v>0</v>
      </c>
      <c r="H47" s="44">
        <f t="shared" si="4"/>
        <v>0</v>
      </c>
    </row>
    <row r="48" spans="1:8" x14ac:dyDescent="0.25">
      <c r="A48" s="13"/>
      <c r="B48" s="3">
        <v>2022</v>
      </c>
      <c r="C48" s="3">
        <v>1.048</v>
      </c>
      <c r="D48" s="44"/>
      <c r="E48" s="44">
        <f>E41*C44*C45*C46*C47*C48</f>
        <v>1915352.2201074746</v>
      </c>
      <c r="F48" s="44"/>
      <c r="G48" s="44"/>
      <c r="H48" s="44">
        <f>SUM(D48:G48)</f>
        <v>1915352.2201074746</v>
      </c>
    </row>
    <row r="49" spans="1:8" x14ac:dyDescent="0.25">
      <c r="A49" s="13"/>
      <c r="B49" s="3">
        <v>2023</v>
      </c>
      <c r="C49" s="3">
        <v>1.0469999999999999</v>
      </c>
      <c r="D49" s="44"/>
      <c r="E49" s="44"/>
      <c r="F49" s="44"/>
      <c r="G49" s="44"/>
      <c r="H49" s="44">
        <f>SUM(D49:G49)</f>
        <v>0</v>
      </c>
    </row>
    <row r="50" spans="1:8" ht="15.75" customHeight="1" x14ac:dyDescent="0.25">
      <c r="A50" s="52" t="s">
        <v>48</v>
      </c>
      <c r="B50" s="53"/>
      <c r="C50" s="54"/>
      <c r="D50" s="45">
        <f>SUM(D44:D49)</f>
        <v>0</v>
      </c>
      <c r="E50" s="45">
        <f>SUM(E44:E49)</f>
        <v>1915352.2201074746</v>
      </c>
      <c r="F50" s="45">
        <f>SUM(F44:F49)</f>
        <v>0</v>
      </c>
      <c r="G50" s="45">
        <f>SUM(G44:G49)</f>
        <v>0</v>
      </c>
      <c r="H50" s="45">
        <f>SUM(H44:H49)</f>
        <v>1915352.2201074746</v>
      </c>
    </row>
    <row r="51" spans="1:8" ht="31.5" hidden="1" customHeight="1" x14ac:dyDescent="0.25">
      <c r="A51" s="49" t="s">
        <v>45</v>
      </c>
      <c r="B51" s="50"/>
      <c r="C51" s="51"/>
      <c r="D51" s="29" t="e">
        <f>D40+#REF!</f>
        <v>#REF!</v>
      </c>
      <c r="E51" s="29" t="e">
        <f>E40+#REF!</f>
        <v>#REF!</v>
      </c>
      <c r="F51" s="29" t="e">
        <f>F40+#REF!</f>
        <v>#REF!</v>
      </c>
      <c r="G51" s="29" t="e">
        <f>G40+#REF!</f>
        <v>#REF!</v>
      </c>
      <c r="H51" s="29" t="e">
        <f>H40+#REF!</f>
        <v>#REF!</v>
      </c>
    </row>
    <row r="52" spans="1:8" ht="15.75" hidden="1" customHeight="1" x14ac:dyDescent="0.25">
      <c r="A52" s="15"/>
      <c r="B52" s="6"/>
      <c r="C52" s="6"/>
      <c r="D52" s="30" t="e">
        <f>D51/1.2</f>
        <v>#REF!</v>
      </c>
      <c r="E52" s="30" t="e">
        <f t="shared" ref="E52:H52" si="5">E51/1.2</f>
        <v>#REF!</v>
      </c>
      <c r="F52" s="30" t="e">
        <f t="shared" si="5"/>
        <v>#REF!</v>
      </c>
      <c r="G52" s="30" t="e">
        <f t="shared" si="5"/>
        <v>#REF!</v>
      </c>
      <c r="H52" s="30" t="e">
        <f t="shared" si="5"/>
        <v>#REF!</v>
      </c>
    </row>
    <row r="53" spans="1:8" ht="15.75" customHeight="1" x14ac:dyDescent="0.25">
      <c r="A53" s="15"/>
      <c r="B53" s="6"/>
      <c r="C53" s="6"/>
      <c r="D53" s="30"/>
      <c r="E53" s="30"/>
      <c r="F53" s="30"/>
      <c r="G53" s="30"/>
      <c r="H53" s="30"/>
    </row>
    <row r="54" spans="1:8" x14ac:dyDescent="0.25">
      <c r="A54" s="14"/>
      <c r="B54" s="5" t="s">
        <v>32</v>
      </c>
      <c r="C54" s="64" t="s">
        <v>63</v>
      </c>
      <c r="D54" s="64"/>
      <c r="E54" s="64"/>
      <c r="F54" s="30"/>
    </row>
    <row r="55" spans="1:8" x14ac:dyDescent="0.25">
      <c r="A55" s="14"/>
      <c r="C55" s="69"/>
      <c r="D55" s="69"/>
      <c r="E55" s="69"/>
    </row>
    <row r="56" spans="1:8" x14ac:dyDescent="0.25">
      <c r="C56" s="64"/>
      <c r="D56" s="64"/>
      <c r="E56" s="64"/>
      <c r="F56" s="64"/>
    </row>
    <row r="57" spans="1:8" x14ac:dyDescent="0.25">
      <c r="B57" s="5" t="s">
        <v>71</v>
      </c>
      <c r="C57" s="65" t="s">
        <v>70</v>
      </c>
      <c r="D57" s="65"/>
      <c r="E57" s="65"/>
      <c r="F57" s="65"/>
    </row>
    <row r="58" spans="1:8" x14ac:dyDescent="0.25">
      <c r="C58" s="64"/>
      <c r="D58" s="64"/>
      <c r="E58" s="64"/>
      <c r="F58" s="64"/>
    </row>
    <row r="59" spans="1:8" ht="20.25" customHeight="1" x14ac:dyDescent="0.25"/>
  </sheetData>
  <mergeCells count="29">
    <mergeCell ref="C56:F56"/>
    <mergeCell ref="C57:F57"/>
    <mergeCell ref="C58:F58"/>
    <mergeCell ref="A2:H2"/>
    <mergeCell ref="A3:H3"/>
    <mergeCell ref="A4:H4"/>
    <mergeCell ref="C54:E54"/>
    <mergeCell ref="C55:E55"/>
    <mergeCell ref="A30:H30"/>
    <mergeCell ref="A5:A6"/>
    <mergeCell ref="B5:B6"/>
    <mergeCell ref="C5:C6"/>
    <mergeCell ref="D5:G5"/>
    <mergeCell ref="H5:H6"/>
    <mergeCell ref="A8:C8"/>
    <mergeCell ref="A10:H10"/>
    <mergeCell ref="A12:H12"/>
    <mergeCell ref="A16:H16"/>
    <mergeCell ref="A24:H24"/>
    <mergeCell ref="A51:C51"/>
    <mergeCell ref="A33:H33"/>
    <mergeCell ref="A42:H42"/>
    <mergeCell ref="A38:C38"/>
    <mergeCell ref="A40:C40"/>
    <mergeCell ref="A41:C41"/>
    <mergeCell ref="A36:C36"/>
    <mergeCell ref="A37:C37"/>
    <mergeCell ref="A39:C39"/>
    <mergeCell ref="A50:C50"/>
  </mergeCells>
  <pageMargins left="0.70866141732283472" right="0.70866141732283472" top="0.35433070866141736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C7" sqref="C7"/>
    </sheetView>
  </sheetViews>
  <sheetFormatPr defaultColWidth="8.75" defaultRowHeight="15.75" x14ac:dyDescent="0.25"/>
  <cols>
    <col min="1" max="1" width="7.125" style="12" customWidth="1"/>
    <col min="2" max="2" width="29.25" style="1" customWidth="1"/>
    <col min="3" max="3" width="47" style="1" customWidth="1"/>
    <col min="4" max="4" width="16.125" style="17" customWidth="1"/>
    <col min="5" max="5" width="17.75" style="17" customWidth="1"/>
    <col min="6" max="6" width="14.25" style="17" customWidth="1"/>
    <col min="7" max="7" width="16.75" style="17" customWidth="1"/>
    <col min="8" max="8" width="16.5" style="17" customWidth="1"/>
    <col min="9" max="9" width="21.25" style="17" customWidth="1"/>
    <col min="10" max="10" width="21.5" style="17" customWidth="1"/>
    <col min="11" max="11" width="15.75" style="1" customWidth="1"/>
    <col min="12" max="16384" width="8.75" style="1"/>
  </cols>
  <sheetData>
    <row r="1" spans="1:10" x14ac:dyDescent="0.25">
      <c r="F1" s="18"/>
      <c r="G1" s="18"/>
    </row>
    <row r="2" spans="1:10" x14ac:dyDescent="0.25">
      <c r="A2" s="66" t="s">
        <v>42</v>
      </c>
      <c r="B2" s="66"/>
      <c r="C2" s="66"/>
      <c r="D2" s="66"/>
      <c r="E2" s="66"/>
      <c r="F2" s="66"/>
      <c r="G2" s="66"/>
      <c r="H2" s="66"/>
    </row>
    <row r="3" spans="1:10" s="9" customFormat="1" ht="39" customHeight="1" x14ac:dyDescent="0.25">
      <c r="A3" s="67" t="s">
        <v>64</v>
      </c>
      <c r="B3" s="67"/>
      <c r="C3" s="67"/>
      <c r="D3" s="67"/>
      <c r="E3" s="67"/>
      <c r="F3" s="67"/>
      <c r="G3" s="67"/>
      <c r="H3" s="67"/>
      <c r="I3" s="19"/>
      <c r="J3" s="19"/>
    </row>
    <row r="4" spans="1:10" x14ac:dyDescent="0.25">
      <c r="A4" s="68" t="s">
        <v>0</v>
      </c>
      <c r="B4" s="68"/>
      <c r="C4" s="68"/>
      <c r="D4" s="68"/>
      <c r="E4" s="68"/>
      <c r="F4" s="68"/>
      <c r="G4" s="68"/>
      <c r="H4" s="68"/>
    </row>
    <row r="5" spans="1:10" ht="15.75" customHeight="1" x14ac:dyDescent="0.25">
      <c r="A5" s="70" t="s">
        <v>1</v>
      </c>
      <c r="B5" s="70" t="s">
        <v>2</v>
      </c>
      <c r="C5" s="70" t="s">
        <v>3</v>
      </c>
      <c r="D5" s="72" t="s">
        <v>4</v>
      </c>
      <c r="E5" s="73"/>
      <c r="F5" s="73"/>
      <c r="G5" s="74"/>
      <c r="H5" s="75" t="s">
        <v>5</v>
      </c>
    </row>
    <row r="6" spans="1:10" ht="42.75" customHeight="1" x14ac:dyDescent="0.25">
      <c r="A6" s="71"/>
      <c r="B6" s="71"/>
      <c r="C6" s="71"/>
      <c r="D6" s="20" t="s">
        <v>28</v>
      </c>
      <c r="E6" s="20" t="s">
        <v>27</v>
      </c>
      <c r="F6" s="20" t="s">
        <v>29</v>
      </c>
      <c r="G6" s="20" t="s">
        <v>30</v>
      </c>
      <c r="H6" s="76"/>
    </row>
    <row r="7" spans="1:10" x14ac:dyDescent="0.25">
      <c r="A7" s="11">
        <v>1</v>
      </c>
      <c r="B7" s="11">
        <v>2</v>
      </c>
      <c r="C7" s="1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</row>
    <row r="8" spans="1:10" hidden="1" x14ac:dyDescent="0.25">
      <c r="A8" s="46" t="s">
        <v>6</v>
      </c>
      <c r="B8" s="47"/>
      <c r="C8" s="48"/>
      <c r="D8" s="21"/>
      <c r="E8" s="21"/>
      <c r="F8" s="21"/>
      <c r="G8" s="21"/>
      <c r="H8" s="21"/>
    </row>
    <row r="9" spans="1:10" hidden="1" x14ac:dyDescent="0.25">
      <c r="A9" s="11"/>
      <c r="B9" s="2"/>
      <c r="C9" s="2" t="s">
        <v>7</v>
      </c>
      <c r="D9" s="21"/>
      <c r="E9" s="21"/>
      <c r="F9" s="21"/>
      <c r="G9" s="21"/>
      <c r="H9" s="21">
        <f>E9+D9+F9+G9</f>
        <v>0</v>
      </c>
    </row>
    <row r="10" spans="1:10" x14ac:dyDescent="0.25">
      <c r="A10" s="46" t="s">
        <v>8</v>
      </c>
      <c r="B10" s="47"/>
      <c r="C10" s="47"/>
      <c r="D10" s="47"/>
      <c r="E10" s="47"/>
      <c r="F10" s="47"/>
      <c r="G10" s="47"/>
      <c r="H10" s="48"/>
    </row>
    <row r="11" spans="1:10" ht="142.5" customHeight="1" x14ac:dyDescent="0.25">
      <c r="A11" s="11">
        <v>1</v>
      </c>
      <c r="B11" s="10" t="s">
        <v>46</v>
      </c>
      <c r="C11" s="8" t="s">
        <v>65</v>
      </c>
      <c r="D11" s="22"/>
      <c r="E11" s="38">
        <f>((64786.715+960.083)/4.32*4.79)/55*2.6</f>
        <v>3446.1726527441078</v>
      </c>
      <c r="F11" s="21"/>
      <c r="G11" s="21"/>
      <c r="H11" s="21">
        <f>E11+D11+F11+G11</f>
        <v>3446.1726527441078</v>
      </c>
      <c r="I11" s="77" t="s">
        <v>59</v>
      </c>
      <c r="J11" s="78"/>
    </row>
    <row r="12" spans="1:10" x14ac:dyDescent="0.25">
      <c r="A12" s="46" t="s">
        <v>9</v>
      </c>
      <c r="B12" s="47"/>
      <c r="C12" s="47"/>
      <c r="D12" s="47"/>
      <c r="E12" s="47"/>
      <c r="F12" s="47"/>
      <c r="G12" s="47"/>
      <c r="H12" s="48"/>
    </row>
    <row r="13" spans="1:10" ht="34.5" customHeight="1" x14ac:dyDescent="0.25">
      <c r="A13" s="11">
        <v>2</v>
      </c>
      <c r="B13" s="37" t="s">
        <v>56</v>
      </c>
      <c r="C13" s="16" t="s">
        <v>55</v>
      </c>
      <c r="D13" s="22"/>
      <c r="E13" s="22">
        <f>E11*0.025</f>
        <v>86.154316318602696</v>
      </c>
      <c r="F13" s="21"/>
      <c r="G13" s="21"/>
      <c r="H13" s="21">
        <f>E13+D13+F13+G13</f>
        <v>86.154316318602696</v>
      </c>
      <c r="J13"/>
    </row>
    <row r="14" spans="1:10" x14ac:dyDescent="0.25">
      <c r="A14" s="11"/>
      <c r="B14" s="2"/>
      <c r="C14" s="2" t="s">
        <v>10</v>
      </c>
      <c r="D14" s="22"/>
      <c r="E14" s="22">
        <f>E13</f>
        <v>86.154316318602696</v>
      </c>
      <c r="F14" s="21"/>
      <c r="G14" s="21"/>
      <c r="H14" s="21">
        <f>E14+D14+F14+G14</f>
        <v>86.154316318602696</v>
      </c>
    </row>
    <row r="15" spans="1:10" x14ac:dyDescent="0.25">
      <c r="A15" s="11"/>
      <c r="B15" s="2"/>
      <c r="C15" s="2" t="s">
        <v>11</v>
      </c>
      <c r="D15" s="22"/>
      <c r="E15" s="22">
        <f>E11+E14</f>
        <v>3532.3269690627103</v>
      </c>
      <c r="F15" s="22"/>
      <c r="G15" s="21"/>
      <c r="H15" s="21">
        <f>H11+H14</f>
        <v>3532.3269690627103</v>
      </c>
    </row>
    <row r="16" spans="1:10" x14ac:dyDescent="0.25">
      <c r="A16" s="46" t="s">
        <v>12</v>
      </c>
      <c r="B16" s="47"/>
      <c r="C16" s="47"/>
      <c r="D16" s="47"/>
      <c r="E16" s="47"/>
      <c r="F16" s="47"/>
      <c r="G16" s="47"/>
      <c r="H16" s="48"/>
    </row>
    <row r="17" spans="1:10" ht="20.25" customHeight="1" x14ac:dyDescent="0.25">
      <c r="A17" s="11">
        <v>3</v>
      </c>
      <c r="B17" s="37" t="s">
        <v>58</v>
      </c>
      <c r="C17" s="8" t="s">
        <v>39</v>
      </c>
      <c r="D17" s="22"/>
      <c r="E17" s="22">
        <f>E15*0.0549</f>
        <v>193.9247506015428</v>
      </c>
      <c r="F17" s="21"/>
      <c r="G17" s="21"/>
      <c r="H17" s="21">
        <f>E17+D17+F17+G17</f>
        <v>193.9247506015428</v>
      </c>
    </row>
    <row r="18" spans="1:10" ht="32.25" customHeight="1" x14ac:dyDescent="0.25">
      <c r="A18" s="11">
        <v>4</v>
      </c>
      <c r="B18" s="8" t="s">
        <v>47</v>
      </c>
      <c r="C18" s="8" t="s">
        <v>13</v>
      </c>
      <c r="D18" s="21"/>
      <c r="E18" s="38">
        <f>(1998.875/7.74*8.74)/55*2.6</f>
        <v>106.70057669720461</v>
      </c>
      <c r="F18" s="21"/>
      <c r="G18" s="22"/>
      <c r="H18" s="21">
        <f>E18+D18+F18+G18</f>
        <v>106.70057669720461</v>
      </c>
      <c r="I18" s="77"/>
      <c r="J18" s="78"/>
    </row>
    <row r="19" spans="1:10" hidden="1" x14ac:dyDescent="0.25">
      <c r="A19" s="11"/>
      <c r="B19" s="8"/>
      <c r="C19" s="8" t="s">
        <v>14</v>
      </c>
      <c r="D19" s="21"/>
      <c r="E19" s="21"/>
      <c r="F19" s="21"/>
      <c r="G19" s="22"/>
      <c r="H19" s="22"/>
    </row>
    <row r="20" spans="1:10" ht="31.5" hidden="1" x14ac:dyDescent="0.25">
      <c r="A20" s="11"/>
      <c r="B20" s="8"/>
      <c r="C20" s="8" t="s">
        <v>15</v>
      </c>
      <c r="D20" s="21"/>
      <c r="E20" s="21"/>
      <c r="F20" s="21"/>
      <c r="G20" s="22"/>
      <c r="H20" s="22"/>
    </row>
    <row r="21" spans="1:10" hidden="1" x14ac:dyDescent="0.25">
      <c r="A21" s="11"/>
      <c r="B21" s="8"/>
      <c r="C21" s="8" t="s">
        <v>16</v>
      </c>
      <c r="D21" s="21"/>
      <c r="E21" s="21"/>
      <c r="F21" s="21"/>
      <c r="G21" s="21"/>
      <c r="H21" s="21"/>
    </row>
    <row r="22" spans="1:10" x14ac:dyDescent="0.25">
      <c r="A22" s="11"/>
      <c r="B22" s="8"/>
      <c r="C22" s="8" t="s">
        <v>17</v>
      </c>
      <c r="D22" s="22"/>
      <c r="E22" s="22">
        <f>SUM(E17:E21)</f>
        <v>300.62532729874738</v>
      </c>
      <c r="F22" s="22"/>
      <c r="G22" s="22">
        <f>G18</f>
        <v>0</v>
      </c>
      <c r="H22" s="21">
        <f>H17+H18</f>
        <v>300.62532729874738</v>
      </c>
    </row>
    <row r="23" spans="1:10" s="7" customFormat="1" x14ac:dyDescent="0.25">
      <c r="A23" s="11"/>
      <c r="B23" s="8"/>
      <c r="C23" s="8" t="s">
        <v>18</v>
      </c>
      <c r="D23" s="22"/>
      <c r="E23" s="22">
        <f>E15+E22</f>
        <v>3832.9522963614577</v>
      </c>
      <c r="F23" s="22"/>
      <c r="G23" s="22">
        <f>G15+G22</f>
        <v>0</v>
      </c>
      <c r="H23" s="21">
        <f>H15+H22</f>
        <v>3832.9522963614577</v>
      </c>
      <c r="I23" s="23"/>
      <c r="J23" s="23"/>
    </row>
    <row r="24" spans="1:10" hidden="1" x14ac:dyDescent="0.25">
      <c r="A24" s="46" t="s">
        <v>19</v>
      </c>
      <c r="B24" s="47"/>
      <c r="C24" s="47"/>
      <c r="D24" s="47"/>
      <c r="E24" s="47"/>
      <c r="F24" s="47"/>
      <c r="G24" s="47"/>
      <c r="H24" s="48"/>
    </row>
    <row r="25" spans="1:10" hidden="1" x14ac:dyDescent="0.25">
      <c r="A25" s="11">
        <v>6</v>
      </c>
      <c r="B25" s="16" t="s">
        <v>49</v>
      </c>
      <c r="C25" s="16" t="s">
        <v>50</v>
      </c>
      <c r="D25" s="24">
        <v>0</v>
      </c>
      <c r="E25" s="24"/>
      <c r="F25" s="24"/>
      <c r="G25" s="22"/>
      <c r="H25" s="21">
        <f>E25+D25+F25+G25</f>
        <v>0</v>
      </c>
    </row>
    <row r="26" spans="1:10" ht="31.5" hidden="1" x14ac:dyDescent="0.25">
      <c r="A26" s="11"/>
      <c r="B26" s="8" t="s">
        <v>37</v>
      </c>
      <c r="C26" s="8" t="s">
        <v>20</v>
      </c>
      <c r="D26" s="21"/>
      <c r="E26" s="21"/>
      <c r="F26" s="21"/>
      <c r="G26" s="22"/>
      <c r="H26" s="22"/>
    </row>
    <row r="27" spans="1:10" ht="31.5" hidden="1" x14ac:dyDescent="0.25">
      <c r="A27" s="11"/>
      <c r="B27" s="8" t="s">
        <v>38</v>
      </c>
      <c r="C27" s="8" t="s">
        <v>21</v>
      </c>
      <c r="D27" s="21"/>
      <c r="E27" s="21"/>
      <c r="F27" s="21"/>
      <c r="G27" s="22"/>
      <c r="H27" s="22"/>
    </row>
    <row r="28" spans="1:10" hidden="1" x14ac:dyDescent="0.25">
      <c r="A28" s="11"/>
      <c r="B28" s="8"/>
      <c r="C28" s="8" t="s">
        <v>22</v>
      </c>
      <c r="D28" s="21">
        <f>D25</f>
        <v>0</v>
      </c>
      <c r="E28" s="21"/>
      <c r="F28" s="21"/>
      <c r="G28" s="22"/>
      <c r="H28" s="21">
        <f>E28+D28+F28+G28</f>
        <v>0</v>
      </c>
    </row>
    <row r="29" spans="1:10" hidden="1" x14ac:dyDescent="0.25">
      <c r="A29" s="11"/>
      <c r="B29" s="8"/>
      <c r="C29" s="8" t="s">
        <v>23</v>
      </c>
      <c r="D29" s="21">
        <f>D28+D23</f>
        <v>0</v>
      </c>
      <c r="E29" s="21">
        <f>E28+E23</f>
        <v>3832.9522963614577</v>
      </c>
      <c r="F29" s="22"/>
      <c r="G29" s="22" t="e">
        <f>#REF!+G23</f>
        <v>#REF!</v>
      </c>
      <c r="H29" s="21" t="e">
        <f>H23+#REF!+H28</f>
        <v>#REF!</v>
      </c>
    </row>
    <row r="30" spans="1:10" x14ac:dyDescent="0.25">
      <c r="A30" s="46" t="s">
        <v>24</v>
      </c>
      <c r="B30" s="47"/>
      <c r="C30" s="47"/>
      <c r="D30" s="47"/>
      <c r="E30" s="47"/>
      <c r="F30" s="47"/>
      <c r="G30" s="47"/>
      <c r="H30" s="48"/>
    </row>
    <row r="31" spans="1:10" x14ac:dyDescent="0.25">
      <c r="A31" s="11">
        <v>5</v>
      </c>
      <c r="B31" s="37" t="s">
        <v>57</v>
      </c>
      <c r="C31" s="8" t="s">
        <v>51</v>
      </c>
      <c r="D31" s="22">
        <f>D29*0.03</f>
        <v>0</v>
      </c>
      <c r="E31" s="22">
        <f>E29*0.015</f>
        <v>57.494284445421862</v>
      </c>
      <c r="F31" s="22">
        <f>F29*0.015</f>
        <v>0</v>
      </c>
      <c r="G31" s="22">
        <f>G23</f>
        <v>0</v>
      </c>
      <c r="H31" s="21">
        <f>E31+D31+F31+G31</f>
        <v>57.494284445421862</v>
      </c>
    </row>
    <row r="32" spans="1:10" s="7" customFormat="1" x14ac:dyDescent="0.25">
      <c r="A32" s="11"/>
      <c r="B32" s="8"/>
      <c r="C32" s="8" t="s">
        <v>25</v>
      </c>
      <c r="D32" s="22">
        <f>D29+D31</f>
        <v>0</v>
      </c>
      <c r="E32" s="22">
        <f t="shared" ref="E32:F32" si="0">E29+E31</f>
        <v>3890.4465808068794</v>
      </c>
      <c r="F32" s="22">
        <f t="shared" si="0"/>
        <v>0</v>
      </c>
      <c r="G32" s="22">
        <f>G31</f>
        <v>0</v>
      </c>
      <c r="H32" s="21">
        <f>E32+D32+F32+G32</f>
        <v>3890.4465808068794</v>
      </c>
      <c r="I32" s="23"/>
      <c r="J32" s="23"/>
    </row>
    <row r="33" spans="1:10" hidden="1" x14ac:dyDescent="0.25">
      <c r="A33" s="46" t="s">
        <v>26</v>
      </c>
      <c r="B33" s="47"/>
      <c r="C33" s="47"/>
      <c r="D33" s="47"/>
      <c r="E33" s="47"/>
      <c r="F33" s="47"/>
      <c r="G33" s="47"/>
      <c r="H33" s="48"/>
    </row>
    <row r="34" spans="1:10" ht="15" hidden="1" customHeight="1" x14ac:dyDescent="0.25">
      <c r="A34" s="11">
        <v>8</v>
      </c>
      <c r="B34" s="8" t="s">
        <v>36</v>
      </c>
      <c r="C34" s="8" t="s">
        <v>43</v>
      </c>
      <c r="D34" s="21">
        <f>D32*0.2</f>
        <v>0</v>
      </c>
      <c r="E34" s="21">
        <f>E32*0.2</f>
        <v>778.0893161613759</v>
      </c>
      <c r="F34" s="21">
        <f>F32*0.2</f>
        <v>0</v>
      </c>
      <c r="G34" s="21">
        <f>G32*0.2</f>
        <v>0</v>
      </c>
      <c r="H34" s="21">
        <f>E34+D34+F34+G34</f>
        <v>778.0893161613759</v>
      </c>
    </row>
    <row r="35" spans="1:10" hidden="1" x14ac:dyDescent="0.25">
      <c r="A35" s="11"/>
      <c r="B35" s="8"/>
      <c r="C35" s="8" t="s">
        <v>44</v>
      </c>
      <c r="D35" s="21">
        <f>D32+D34</f>
        <v>0</v>
      </c>
      <c r="E35" s="21">
        <f t="shared" ref="E35:G35" si="1">E32+E34</f>
        <v>4668.5358969682557</v>
      </c>
      <c r="F35" s="21">
        <f t="shared" si="1"/>
        <v>0</v>
      </c>
      <c r="G35" s="21">
        <f t="shared" si="1"/>
        <v>0</v>
      </c>
      <c r="H35" s="21">
        <f>E35+D35+F35+G35</f>
        <v>4668.5358969682557</v>
      </c>
    </row>
    <row r="36" spans="1:10" ht="15.75" hidden="1" customHeight="1" x14ac:dyDescent="0.25">
      <c r="A36" s="61" t="s">
        <v>40</v>
      </c>
      <c r="B36" s="62"/>
      <c r="C36" s="63"/>
      <c r="D36" s="25"/>
      <c r="E36" s="25"/>
      <c r="F36" s="25"/>
      <c r="G36" s="25"/>
      <c r="H36" s="21"/>
    </row>
    <row r="37" spans="1:10" ht="22.5" hidden="1" customHeight="1" x14ac:dyDescent="0.25">
      <c r="A37" s="61" t="s">
        <v>41</v>
      </c>
      <c r="B37" s="62"/>
      <c r="C37" s="63"/>
      <c r="D37" s="21">
        <v>1</v>
      </c>
      <c r="E37" s="21">
        <v>1</v>
      </c>
      <c r="F37" s="21">
        <v>1</v>
      </c>
      <c r="G37" s="21">
        <v>1</v>
      </c>
      <c r="H37" s="21">
        <v>1</v>
      </c>
    </row>
    <row r="38" spans="1:10" ht="24" customHeight="1" x14ac:dyDescent="0.25">
      <c r="A38" s="55" t="s">
        <v>60</v>
      </c>
      <c r="B38" s="56"/>
      <c r="C38" s="57"/>
      <c r="D38" s="26">
        <f>D32</f>
        <v>0</v>
      </c>
      <c r="E38" s="26">
        <f t="shared" ref="E38:H38" si="2">E32</f>
        <v>3890.4465808068794</v>
      </c>
      <c r="F38" s="26">
        <f t="shared" si="2"/>
        <v>0</v>
      </c>
      <c r="G38" s="26">
        <f t="shared" si="2"/>
        <v>0</v>
      </c>
      <c r="H38" s="26">
        <f t="shared" si="2"/>
        <v>3890.4465808068794</v>
      </c>
      <c r="I38" s="32"/>
      <c r="J38" s="32"/>
    </row>
    <row r="39" spans="1:10" ht="25.5" customHeight="1" x14ac:dyDescent="0.25">
      <c r="A39" s="58" t="s">
        <v>61</v>
      </c>
      <c r="B39" s="59"/>
      <c r="C39" s="60"/>
      <c r="D39" s="24">
        <v>0</v>
      </c>
      <c r="E39" s="24">
        <v>0</v>
      </c>
      <c r="F39" s="24">
        <v>0</v>
      </c>
      <c r="G39" s="24">
        <v>0</v>
      </c>
      <c r="H39" s="24">
        <f>SUM(D39:G39)</f>
        <v>0</v>
      </c>
      <c r="I39" s="33"/>
      <c r="J39" s="33"/>
    </row>
    <row r="40" spans="1:10" ht="25.5" customHeight="1" x14ac:dyDescent="0.25">
      <c r="A40" s="58" t="s">
        <v>62</v>
      </c>
      <c r="B40" s="59"/>
      <c r="C40" s="60"/>
      <c r="D40" s="24">
        <v>0</v>
      </c>
      <c r="E40" s="24">
        <v>0</v>
      </c>
      <c r="F40" s="24">
        <v>0</v>
      </c>
      <c r="G40" s="24">
        <v>0</v>
      </c>
      <c r="H40" s="24">
        <f>SUM(D40:G40)</f>
        <v>0</v>
      </c>
      <c r="I40" s="33"/>
      <c r="J40" s="33"/>
    </row>
    <row r="41" spans="1:10" ht="25.5" customHeight="1" x14ac:dyDescent="0.25">
      <c r="A41" s="58" t="s">
        <v>52</v>
      </c>
      <c r="B41" s="59"/>
      <c r="C41" s="60"/>
      <c r="D41" s="24">
        <f>D38-D40</f>
        <v>0</v>
      </c>
      <c r="E41" s="24">
        <f t="shared" ref="E41:H41" si="3">E38-E40</f>
        <v>3890.4465808068794</v>
      </c>
      <c r="F41" s="24">
        <f>F38-F40</f>
        <v>0</v>
      </c>
      <c r="G41" s="24">
        <f>G38-G40</f>
        <v>0</v>
      </c>
      <c r="H41" s="24">
        <f t="shared" si="3"/>
        <v>3890.4465808068794</v>
      </c>
      <c r="I41" s="34"/>
      <c r="J41" s="34"/>
    </row>
    <row r="42" spans="1:10" ht="22.5" customHeight="1" x14ac:dyDescent="0.25">
      <c r="A42" s="52" t="s">
        <v>35</v>
      </c>
      <c r="B42" s="53"/>
      <c r="C42" s="53"/>
      <c r="D42" s="53"/>
      <c r="E42" s="53"/>
      <c r="F42" s="53"/>
      <c r="G42" s="53"/>
      <c r="H42" s="54"/>
      <c r="I42" s="34"/>
      <c r="J42" s="34"/>
    </row>
    <row r="43" spans="1:10" hidden="1" x14ac:dyDescent="0.25">
      <c r="A43" s="13" t="s">
        <v>31</v>
      </c>
      <c r="B43" s="3">
        <v>2017</v>
      </c>
      <c r="C43" s="4">
        <v>1</v>
      </c>
      <c r="D43" s="27"/>
      <c r="E43" s="27"/>
      <c r="F43" s="27"/>
      <c r="G43" s="27"/>
      <c r="H43" s="27"/>
      <c r="I43" s="34"/>
      <c r="J43" s="34"/>
    </row>
    <row r="44" spans="1:10" x14ac:dyDescent="0.25">
      <c r="A44" s="13" t="s">
        <v>33</v>
      </c>
      <c r="B44" s="3">
        <v>2018</v>
      </c>
      <c r="C44" s="4">
        <v>1.0529999999999999</v>
      </c>
      <c r="D44" s="27"/>
      <c r="E44" s="27"/>
      <c r="F44" s="27"/>
      <c r="G44" s="27"/>
      <c r="H44" s="27">
        <f t="shared" ref="H44:H47" si="4">SUM(D44:G44)</f>
        <v>0</v>
      </c>
      <c r="I44" s="35"/>
      <c r="J44" s="36"/>
    </row>
    <row r="45" spans="1:10" x14ac:dyDescent="0.25">
      <c r="A45" s="13"/>
      <c r="B45" s="3">
        <v>2019</v>
      </c>
      <c r="C45" s="4">
        <v>1.0680000000000001</v>
      </c>
      <c r="D45" s="27"/>
      <c r="E45" s="27"/>
      <c r="F45" s="27"/>
      <c r="G45" s="27"/>
      <c r="H45" s="27">
        <f t="shared" si="4"/>
        <v>0</v>
      </c>
      <c r="I45" s="35"/>
      <c r="J45" s="36"/>
    </row>
    <row r="46" spans="1:10" x14ac:dyDescent="0.25">
      <c r="A46" s="13"/>
      <c r="B46" s="3">
        <v>2020</v>
      </c>
      <c r="C46" s="4">
        <v>1.0620000000000001</v>
      </c>
      <c r="D46" s="27"/>
      <c r="E46" s="27"/>
      <c r="F46" s="27"/>
      <c r="G46" s="27"/>
      <c r="H46" s="27">
        <f t="shared" si="4"/>
        <v>0</v>
      </c>
      <c r="I46" s="35"/>
      <c r="J46" s="36"/>
    </row>
    <row r="47" spans="1:10" x14ac:dyDescent="0.25">
      <c r="A47" s="13"/>
      <c r="B47" s="3">
        <v>2021</v>
      </c>
      <c r="C47" s="4">
        <v>1.0509999999999999</v>
      </c>
      <c r="D47" s="27"/>
      <c r="E47" s="27"/>
      <c r="F47" s="27"/>
      <c r="G47" s="27">
        <f>G41*C43*C44*C45*C46*C47</f>
        <v>0</v>
      </c>
      <c r="H47" s="27">
        <f t="shared" si="4"/>
        <v>0</v>
      </c>
      <c r="I47" s="35"/>
      <c r="J47" s="36"/>
    </row>
    <row r="48" spans="1:10" x14ac:dyDescent="0.25">
      <c r="A48" s="13"/>
      <c r="B48" s="3">
        <v>2022</v>
      </c>
      <c r="C48" s="3">
        <v>1.048</v>
      </c>
      <c r="D48" s="27"/>
      <c r="E48" s="27">
        <f>E41*C44*C45*C46*C47*C48</f>
        <v>5117.8505047417157</v>
      </c>
      <c r="F48" s="27"/>
      <c r="G48" s="27"/>
      <c r="H48" s="27">
        <f>SUM(D48:G48)</f>
        <v>5117.8505047417157</v>
      </c>
      <c r="I48" s="35"/>
      <c r="J48" s="36"/>
    </row>
    <row r="49" spans="1:10" x14ac:dyDescent="0.25">
      <c r="A49" s="13"/>
      <c r="B49" s="3">
        <v>2023</v>
      </c>
      <c r="C49" s="3">
        <v>1.0469999999999999</v>
      </c>
      <c r="D49" s="27"/>
      <c r="E49" s="27"/>
      <c r="F49" s="27"/>
      <c r="G49" s="27"/>
      <c r="H49" s="27">
        <f>SUM(D49:G49)</f>
        <v>0</v>
      </c>
      <c r="I49" s="35"/>
      <c r="J49" s="36"/>
    </row>
    <row r="50" spans="1:10" ht="15.75" customHeight="1" x14ac:dyDescent="0.25">
      <c r="A50" s="52" t="s">
        <v>48</v>
      </c>
      <c r="B50" s="53"/>
      <c r="C50" s="54"/>
      <c r="D50" s="28">
        <f>SUM(D44:D49)</f>
        <v>0</v>
      </c>
      <c r="E50" s="28">
        <f>SUM(E44:E49)</f>
        <v>5117.8505047417157</v>
      </c>
      <c r="F50" s="28">
        <f>SUM(F44:F49)</f>
        <v>0</v>
      </c>
      <c r="G50" s="28">
        <f>SUM(G44:G49)</f>
        <v>0</v>
      </c>
      <c r="H50" s="28">
        <f>SUM(H44:H49)</f>
        <v>5117.8505047417157</v>
      </c>
      <c r="I50" s="35"/>
      <c r="J50" s="36"/>
    </row>
    <row r="51" spans="1:10" ht="15.75" customHeight="1" x14ac:dyDescent="0.25">
      <c r="A51" s="52" t="s">
        <v>53</v>
      </c>
      <c r="B51" s="53"/>
      <c r="C51" s="54"/>
      <c r="D51" s="28">
        <f>D50*1.2</f>
        <v>0</v>
      </c>
      <c r="E51" s="28">
        <f t="shared" ref="E51:G51" si="5">E50*1.2</f>
        <v>6141.4206056900584</v>
      </c>
      <c r="F51" s="28">
        <f t="shared" si="5"/>
        <v>0</v>
      </c>
      <c r="G51" s="28">
        <f t="shared" si="5"/>
        <v>0</v>
      </c>
      <c r="H51" s="28">
        <f>SUM(D51:G51)</f>
        <v>6141.4206056900584</v>
      </c>
      <c r="I51" s="35"/>
      <c r="J51" s="36"/>
    </row>
    <row r="52" spans="1:10" ht="31.5" hidden="1" customHeight="1" x14ac:dyDescent="0.25">
      <c r="A52" s="49" t="s">
        <v>45</v>
      </c>
      <c r="B52" s="50"/>
      <c r="C52" s="51"/>
      <c r="D52" s="29">
        <f>D40+D51</f>
        <v>0</v>
      </c>
      <c r="E52" s="29">
        <f t="shared" ref="E52:H52" si="6">E40+E51</f>
        <v>6141.4206056900584</v>
      </c>
      <c r="F52" s="29">
        <f t="shared" si="6"/>
        <v>0</v>
      </c>
      <c r="G52" s="29">
        <f t="shared" si="6"/>
        <v>0</v>
      </c>
      <c r="H52" s="29">
        <f t="shared" si="6"/>
        <v>6141.4206056900584</v>
      </c>
    </row>
    <row r="53" spans="1:10" ht="15.75" hidden="1" customHeight="1" x14ac:dyDescent="0.25">
      <c r="A53" s="15"/>
      <c r="B53" s="6"/>
      <c r="C53" s="6"/>
      <c r="D53" s="30">
        <f>D52/1.2</f>
        <v>0</v>
      </c>
      <c r="E53" s="30">
        <f t="shared" ref="E53:H53" si="7">E52/1.2</f>
        <v>5117.8505047417157</v>
      </c>
      <c r="F53" s="30">
        <f t="shared" si="7"/>
        <v>0</v>
      </c>
      <c r="G53" s="30">
        <f t="shared" si="7"/>
        <v>0</v>
      </c>
      <c r="H53" s="30">
        <f t="shared" si="7"/>
        <v>5117.8505047417157</v>
      </c>
    </row>
    <row r="54" spans="1:10" ht="15.75" customHeight="1" x14ac:dyDescent="0.25">
      <c r="A54" s="15"/>
      <c r="B54" s="6"/>
      <c r="C54" s="6"/>
      <c r="D54" s="30"/>
      <c r="E54" s="30"/>
      <c r="F54" s="30"/>
      <c r="G54" s="30"/>
      <c r="H54" s="30"/>
    </row>
    <row r="55" spans="1:10" x14ac:dyDescent="0.25">
      <c r="A55" s="14"/>
      <c r="B55" s="5" t="s">
        <v>32</v>
      </c>
      <c r="C55" s="64" t="s">
        <v>63</v>
      </c>
      <c r="D55" s="64"/>
      <c r="E55" s="64"/>
      <c r="F55" s="30"/>
    </row>
    <row r="56" spans="1:10" x14ac:dyDescent="0.25">
      <c r="A56" s="14"/>
      <c r="C56" s="69"/>
      <c r="D56" s="69"/>
      <c r="E56" s="69"/>
    </row>
    <row r="57" spans="1:10" x14ac:dyDescent="0.25">
      <c r="C57" s="64"/>
      <c r="D57" s="64"/>
      <c r="E57" s="64"/>
      <c r="F57" s="64"/>
    </row>
    <row r="58" spans="1:10" x14ac:dyDescent="0.25">
      <c r="C58" s="65" t="s">
        <v>54</v>
      </c>
      <c r="D58" s="65"/>
      <c r="E58" s="65"/>
      <c r="F58" s="65"/>
      <c r="I58" s="17" t="s">
        <v>34</v>
      </c>
    </row>
    <row r="59" spans="1:10" x14ac:dyDescent="0.25">
      <c r="C59" s="64"/>
      <c r="D59" s="64"/>
      <c r="E59" s="64"/>
      <c r="F59" s="64"/>
    </row>
    <row r="60" spans="1:10" ht="20.25" customHeight="1" x14ac:dyDescent="0.25"/>
  </sheetData>
  <mergeCells count="32">
    <mergeCell ref="A2:H2"/>
    <mergeCell ref="A3:H3"/>
    <mergeCell ref="A4:H4"/>
    <mergeCell ref="A5:A6"/>
    <mergeCell ref="B5:B6"/>
    <mergeCell ref="C5:C6"/>
    <mergeCell ref="D5:G5"/>
    <mergeCell ref="H5:H6"/>
    <mergeCell ref="A38:C38"/>
    <mergeCell ref="A8:C8"/>
    <mergeCell ref="A10:H10"/>
    <mergeCell ref="I11:J11"/>
    <mergeCell ref="A12:H12"/>
    <mergeCell ref="A16:H16"/>
    <mergeCell ref="I18:J18"/>
    <mergeCell ref="A24:H24"/>
    <mergeCell ref="A30:H30"/>
    <mergeCell ref="A33:H33"/>
    <mergeCell ref="A36:C36"/>
    <mergeCell ref="A37:C37"/>
    <mergeCell ref="C59:F59"/>
    <mergeCell ref="A39:C39"/>
    <mergeCell ref="A40:C40"/>
    <mergeCell ref="A41:C41"/>
    <mergeCell ref="A42:H42"/>
    <mergeCell ref="A50:C50"/>
    <mergeCell ref="A51:C51"/>
    <mergeCell ref="A52:C52"/>
    <mergeCell ref="C55:E55"/>
    <mergeCell ref="C56:E56"/>
    <mergeCell ref="C57:F57"/>
    <mergeCell ref="C58:F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стоимости </vt:lpstr>
      <vt:lpstr>Лист1</vt:lpstr>
      <vt:lpstr>'Расчет стоимости '!Область_печати</vt:lpstr>
    </vt:vector>
  </TitlesOfParts>
  <Company>JSC DRSK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Колтыга Роман Павлович</cp:lastModifiedBy>
  <cp:lastPrinted>2021-09-24T02:49:35Z</cp:lastPrinted>
  <dcterms:created xsi:type="dcterms:W3CDTF">2016-07-15T07:21:49Z</dcterms:created>
  <dcterms:modified xsi:type="dcterms:W3CDTF">2021-09-28T00:41:54Z</dcterms:modified>
</cp:coreProperties>
</file>